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ользователь\Desktop\Союз\Стандарты раскрытия СОЮЗ\Тех. прис\О величине резервируемой мощности\2024\"/>
    </mc:Choice>
  </mc:AlternateContent>
  <bookViews>
    <workbookView xWindow="0" yWindow="0" windowWidth="14820" windowHeight="1197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80" i="1" l="1"/>
  <c r="I6" i="1" l="1"/>
  <c r="I8" i="1"/>
  <c r="I7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</calcChain>
</file>

<file path=xl/sharedStrings.xml><?xml version="1.0" encoding="utf-8"?>
<sst xmlns="http://schemas.openxmlformats.org/spreadsheetml/2006/main" count="313" uniqueCount="110">
  <si>
    <t>№ п/п</t>
  </si>
  <si>
    <t>Наименование подстанции, распределительного пункта</t>
  </si>
  <si>
    <t>Присоединенная мощность, кВА</t>
  </si>
  <si>
    <t>Месторасположение</t>
  </si>
  <si>
    <t>Технические характеристики</t>
  </si>
  <si>
    <t>Регион</t>
  </si>
  <si>
    <t>Муниципальное образование</t>
  </si>
  <si>
    <t>Классы напряжения, кВ</t>
  </si>
  <si>
    <t>Пропускная способность с учетом критерия (n-1), МВА</t>
  </si>
  <si>
    <r>
      <t>Текущий резерв/ дефицит мощности</t>
    </r>
    <r>
      <rPr>
        <b/>
        <sz val="10"/>
        <color indexed="8"/>
        <rFont val="Times New Roman"/>
        <family val="1"/>
        <charset val="204"/>
      </rPr>
      <t>, МВт</t>
    </r>
  </si>
  <si>
    <r>
      <t>Текущий резерв/дефицит мощности для технологического присоединения</t>
    </r>
    <r>
      <rPr>
        <b/>
        <sz val="10"/>
        <color indexed="8"/>
        <rFont val="Times New Roman"/>
        <family val="1"/>
        <charset val="204"/>
      </rPr>
      <t>, МВт</t>
    </r>
  </si>
  <si>
    <t>А</t>
  </si>
  <si>
    <t>ТП-57</t>
  </si>
  <si>
    <t>Удмуртская республика</t>
  </si>
  <si>
    <t>г. Глазов</t>
  </si>
  <si>
    <t>6/0,4</t>
  </si>
  <si>
    <t>ТП ХПП</t>
  </si>
  <si>
    <t>Ярское</t>
  </si>
  <si>
    <t>110/10</t>
  </si>
  <si>
    <t>ГПП "Химмаш"</t>
  </si>
  <si>
    <t>35/6</t>
  </si>
  <si>
    <t>Информация о величине резервируемой максимальной мощности с распределением по уровням напряжения</t>
  </si>
  <si>
    <t>ПС "Разинская"</t>
  </si>
  <si>
    <t>ТП-168</t>
  </si>
  <si>
    <t>ТП ГК Юбилейный</t>
  </si>
  <si>
    <t>ПС "ПТФ"</t>
  </si>
  <si>
    <t>РП1</t>
  </si>
  <si>
    <t>РП2</t>
  </si>
  <si>
    <t>КТП-276</t>
  </si>
  <si>
    <t>10/0,4</t>
  </si>
  <si>
    <t>10/0,5</t>
  </si>
  <si>
    <t>10/0,6</t>
  </si>
  <si>
    <t>ТП-161П</t>
  </si>
  <si>
    <t>ТП-171П</t>
  </si>
  <si>
    <t>ЗТП-49П</t>
  </si>
  <si>
    <t>ТП-231П</t>
  </si>
  <si>
    <t>ТП-232П</t>
  </si>
  <si>
    <t>ТП-56П</t>
  </si>
  <si>
    <t>Балезинское</t>
  </si>
  <si>
    <t>ТП-118П</t>
  </si>
  <si>
    <t>ТП-101П</t>
  </si>
  <si>
    <t>ЗТП-505</t>
  </si>
  <si>
    <t>Верхнебогатырское</t>
  </si>
  <si>
    <t>ТП-102</t>
  </si>
  <si>
    <t>г. Сарапул</t>
  </si>
  <si>
    <t>ТП-53</t>
  </si>
  <si>
    <t>ТП-205</t>
  </si>
  <si>
    <t>ТП-154П</t>
  </si>
  <si>
    <t>Адамское</t>
  </si>
  <si>
    <t>ТП-197П</t>
  </si>
  <si>
    <t>ТП-153П</t>
  </si>
  <si>
    <t>ТП-195П</t>
  </si>
  <si>
    <t>ТП-196П</t>
  </si>
  <si>
    <t>ТП-152П</t>
  </si>
  <si>
    <t>ТП-279П</t>
  </si>
  <si>
    <t>Кожильское</t>
  </si>
  <si>
    <t>ТП-226П</t>
  </si>
  <si>
    <t>БКРП-10/0,4 Т-1, ТП-1 Т-1, КТП-3</t>
  </si>
  <si>
    <t>Кезский р-н</t>
  </si>
  <si>
    <t>БКРП-10/0,4 Т-2, ТП-1 Т-2, КТП-4</t>
  </si>
  <si>
    <t>ТП-109</t>
  </si>
  <si>
    <t>г. Ижевск</t>
  </si>
  <si>
    <t>ТП-2</t>
  </si>
  <si>
    <t>ТП-6</t>
  </si>
  <si>
    <t>ТП-7</t>
  </si>
  <si>
    <t>ТП-8</t>
  </si>
  <si>
    <t>ТП-9</t>
  </si>
  <si>
    <t>ЗТП-20</t>
  </si>
  <si>
    <t>КТП-126 Сад № 8</t>
  </si>
  <si>
    <t>г. Воткинск</t>
  </si>
  <si>
    <t>ТП-262П Салют</t>
  </si>
  <si>
    <t>Глазовский р-н</t>
  </si>
  <si>
    <t>ТП-264П Надежда</t>
  </si>
  <si>
    <t>ТП-296П Колевай</t>
  </si>
  <si>
    <t>ТП-538П Авторемонтник</t>
  </si>
  <si>
    <t>ТП-330П Металлист</t>
  </si>
  <si>
    <t>ТП-281П Заречье</t>
  </si>
  <si>
    <t>ТП-331П Динамо</t>
  </si>
  <si>
    <t>ТП-267П Светлый</t>
  </si>
  <si>
    <t>ТП-266П Лесное</t>
  </si>
  <si>
    <t>ТП-172П Профит</t>
  </si>
  <si>
    <t>ТП-16 Райпо Глазов</t>
  </si>
  <si>
    <t>КТП-153 Тузиков</t>
  </si>
  <si>
    <t>КТП-151 Тузиков</t>
  </si>
  <si>
    <t>КТП-1304 Теплоэнергетик</t>
  </si>
  <si>
    <t>Завьяловское</t>
  </si>
  <si>
    <t>КТП-1395 Теплоэнергетик</t>
  </si>
  <si>
    <t>КТП-76 Мужвай</t>
  </si>
  <si>
    <t>КТП-77 Мужвай</t>
  </si>
  <si>
    <t>КТП-78 Мужвай</t>
  </si>
  <si>
    <t>КТП-86 Бытовик-1</t>
  </si>
  <si>
    <t>КТП-88 Прогресс</t>
  </si>
  <si>
    <t>КТП-89 Прогресс</t>
  </si>
  <si>
    <t>КТП85 Лиана</t>
  </si>
  <si>
    <t>КТП СНТ Новый</t>
  </si>
  <si>
    <t>КТП-1808 К-Нефтяник</t>
  </si>
  <si>
    <t>КТП-1809 К-Нефтяник</t>
  </si>
  <si>
    <t>КТП-631 Орион</t>
  </si>
  <si>
    <t>КТП-452/1 Дальний</t>
  </si>
  <si>
    <t>КТП-452/2 Дальний</t>
  </si>
  <si>
    <t>КТП-473 Дальний</t>
  </si>
  <si>
    <t>ТП-217 Навикар</t>
  </si>
  <si>
    <t>ТП-163 Парзинский</t>
  </si>
  <si>
    <t>Глазовское</t>
  </si>
  <si>
    <t>ЗТП-4 Федоров</t>
  </si>
  <si>
    <t>ТП-19 Дебесы</t>
  </si>
  <si>
    <t>Дебесское</t>
  </si>
  <si>
    <t>ЗТП-38 Балезино РАЙПО</t>
  </si>
  <si>
    <t>Воткинское</t>
  </si>
  <si>
    <t>КТП-1, КТП-2 СНТ Сталевар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</si>
</sst>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"/>
    <numFmt numFmtId="165" formatCode="0.000"/>
  </numFmts>
  <fonts count="6" x14ac:knownFonts="1">
    <font>
      <sz val="11"/>
      <color theme="1"/>
      <name val="Calibri"/>
      <family val="2"/>
      <charset val="204"/>
      <scheme val="minor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wrapText="1"/>
    </xf>
    <xf numFmtId="164" fontId="3" fillId="0" borderId="5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 readingOrder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 vertical="center" wrapText="1" readingOrder="1"/>
    </xf>
    <xf numFmtId="0" fontId="3" fillId="0" borderId="5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165" fontId="4" fillId="0" borderId="6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0"/>
  <sheetViews>
    <sheetView tabSelected="1" zoomScale="75" zoomScaleNormal="75" workbookViewId="0">
      <selection activeCell="G17" sqref="G17"/>
    </sheetView>
  </sheetViews>
  <sheetFormatPr defaultRowHeight="15" x14ac:dyDescent="0.25"/>
  <cols>
    <col min="2" max="2" width="33.28515625" customWidth="1"/>
    <col min="3" max="3" width="25.140625" customWidth="1"/>
    <col min="4" max="4" width="21" customWidth="1"/>
    <col min="5" max="5" width="17.28515625" customWidth="1"/>
    <col min="6" max="6" width="13.7109375" customWidth="1"/>
    <col min="7" max="7" width="15.28515625" customWidth="1"/>
    <col min="8" max="8" width="16" customWidth="1"/>
    <col min="9" max="9" width="20.5703125" customWidth="1"/>
  </cols>
  <sheetData>
    <row r="1" spans="1:9" ht="33" customHeight="1" x14ac:dyDescent="0.25">
      <c r="A1" s="21" t="s">
        <v>21</v>
      </c>
      <c r="B1" s="21"/>
      <c r="C1" s="21"/>
      <c r="D1" s="21"/>
      <c r="E1" s="21"/>
      <c r="F1" s="21"/>
      <c r="G1" s="21"/>
      <c r="H1" s="21"/>
      <c r="I1" s="21"/>
    </row>
    <row r="2" spans="1:9" x14ac:dyDescent="0.25">
      <c r="A2" s="1"/>
      <c r="B2" s="1"/>
      <c r="C2" s="1"/>
      <c r="D2" s="1"/>
      <c r="E2" s="2"/>
      <c r="F2" s="1"/>
      <c r="G2" s="1"/>
      <c r="H2" s="1"/>
      <c r="I2" s="1"/>
    </row>
    <row r="3" spans="1:9" x14ac:dyDescent="0.25">
      <c r="A3" s="22" t="s">
        <v>0</v>
      </c>
      <c r="B3" s="22" t="s">
        <v>1</v>
      </c>
      <c r="C3" s="23" t="s">
        <v>2</v>
      </c>
      <c r="D3" s="22" t="s">
        <v>3</v>
      </c>
      <c r="E3" s="22"/>
      <c r="F3" s="22" t="s">
        <v>4</v>
      </c>
      <c r="G3" s="22"/>
      <c r="H3" s="22"/>
      <c r="I3" s="22"/>
    </row>
    <row r="4" spans="1:9" ht="63.75" x14ac:dyDescent="0.25">
      <c r="A4" s="22"/>
      <c r="B4" s="22"/>
      <c r="C4" s="24"/>
      <c r="D4" s="3" t="s">
        <v>5</v>
      </c>
      <c r="E4" s="3" t="s">
        <v>6</v>
      </c>
      <c r="F4" s="3" t="s">
        <v>7</v>
      </c>
      <c r="G4" s="3" t="s">
        <v>8</v>
      </c>
      <c r="H4" s="3" t="s">
        <v>9</v>
      </c>
      <c r="I4" s="3" t="s">
        <v>10</v>
      </c>
    </row>
    <row r="5" spans="1:9" x14ac:dyDescent="0.25">
      <c r="A5" s="4" t="s">
        <v>11</v>
      </c>
      <c r="B5" s="4">
        <v>1</v>
      </c>
      <c r="C5" s="4"/>
      <c r="D5" s="4">
        <v>3</v>
      </c>
      <c r="E5" s="4">
        <v>4</v>
      </c>
      <c r="F5" s="4">
        <v>5</v>
      </c>
      <c r="G5" s="4">
        <v>6</v>
      </c>
      <c r="H5" s="5">
        <v>7</v>
      </c>
      <c r="I5" s="5">
        <v>8</v>
      </c>
    </row>
    <row r="6" spans="1:9" x14ac:dyDescent="0.25">
      <c r="A6" s="6">
        <v>1</v>
      </c>
      <c r="B6" s="7" t="s">
        <v>22</v>
      </c>
      <c r="C6" s="7">
        <v>23410</v>
      </c>
      <c r="D6" s="8" t="s">
        <v>13</v>
      </c>
      <c r="E6" s="6" t="s">
        <v>14</v>
      </c>
      <c r="F6" s="6" t="s">
        <v>18</v>
      </c>
      <c r="G6" s="9">
        <v>23.175899999999999</v>
      </c>
      <c r="H6" s="11">
        <v>2.6779999999999999</v>
      </c>
      <c r="I6" s="17">
        <f>H6</f>
        <v>2.6779999999999999</v>
      </c>
    </row>
    <row r="7" spans="1:9" x14ac:dyDescent="0.25">
      <c r="A7" s="6">
        <v>2</v>
      </c>
      <c r="B7" s="7" t="s">
        <v>19</v>
      </c>
      <c r="C7" s="7">
        <v>16300</v>
      </c>
      <c r="D7" s="8" t="s">
        <v>13</v>
      </c>
      <c r="E7" s="6" t="s">
        <v>14</v>
      </c>
      <c r="F7" s="6" t="s">
        <v>20</v>
      </c>
      <c r="G7" s="9">
        <v>0.7944</v>
      </c>
      <c r="H7" s="11">
        <v>4.3730000000000002</v>
      </c>
      <c r="I7" s="17">
        <f t="shared" ref="I7:I8" si="0">H7</f>
        <v>4.3730000000000002</v>
      </c>
    </row>
    <row r="8" spans="1:9" x14ac:dyDescent="0.25">
      <c r="A8" s="6">
        <v>3</v>
      </c>
      <c r="B8" s="7" t="s">
        <v>25</v>
      </c>
      <c r="C8" s="7">
        <v>7060</v>
      </c>
      <c r="D8" s="8" t="s">
        <v>13</v>
      </c>
      <c r="E8" s="6" t="s">
        <v>14</v>
      </c>
      <c r="F8" s="6" t="s">
        <v>20</v>
      </c>
      <c r="G8" s="9">
        <v>6.9893999999999998</v>
      </c>
      <c r="H8" s="20">
        <v>1.9</v>
      </c>
      <c r="I8" s="17">
        <f t="shared" si="0"/>
        <v>1.9</v>
      </c>
    </row>
    <row r="9" spans="1:9" x14ac:dyDescent="0.25">
      <c r="A9" s="6">
        <v>4</v>
      </c>
      <c r="B9" s="6" t="s">
        <v>12</v>
      </c>
      <c r="C9" s="6">
        <v>880</v>
      </c>
      <c r="D9" s="8" t="s">
        <v>13</v>
      </c>
      <c r="E9" s="6" t="s">
        <v>14</v>
      </c>
      <c r="F9" s="6" t="s">
        <v>15</v>
      </c>
      <c r="G9" s="9">
        <v>0.87380000000000002</v>
      </c>
      <c r="H9" s="11">
        <v>8.5000000000000006E-2</v>
      </c>
      <c r="I9" s="17">
        <f t="shared" ref="I9:I68" si="1">H9</f>
        <v>8.5000000000000006E-2</v>
      </c>
    </row>
    <row r="10" spans="1:9" x14ac:dyDescent="0.25">
      <c r="A10" s="6">
        <v>5</v>
      </c>
      <c r="B10" s="10" t="s">
        <v>16</v>
      </c>
      <c r="C10" s="6">
        <v>160</v>
      </c>
      <c r="D10" s="8" t="s">
        <v>13</v>
      </c>
      <c r="E10" s="6" t="s">
        <v>17</v>
      </c>
      <c r="F10" s="6" t="s">
        <v>15</v>
      </c>
      <c r="G10" s="9">
        <v>0.2475</v>
      </c>
      <c r="H10" s="11">
        <v>0.154</v>
      </c>
      <c r="I10" s="17">
        <f t="shared" si="1"/>
        <v>0.154</v>
      </c>
    </row>
    <row r="11" spans="1:9" x14ac:dyDescent="0.25">
      <c r="A11" s="6">
        <v>6</v>
      </c>
      <c r="B11" s="10" t="s">
        <v>23</v>
      </c>
      <c r="C11" s="6">
        <v>250</v>
      </c>
      <c r="D11" s="8" t="s">
        <v>13</v>
      </c>
      <c r="E11" s="6" t="s">
        <v>14</v>
      </c>
      <c r="F11" s="6" t="s">
        <v>15</v>
      </c>
      <c r="G11" s="9">
        <v>0.2475</v>
      </c>
      <c r="H11" s="11">
        <v>0.13500000000000001</v>
      </c>
      <c r="I11" s="17">
        <f t="shared" si="1"/>
        <v>0.13500000000000001</v>
      </c>
    </row>
    <row r="12" spans="1:9" x14ac:dyDescent="0.25">
      <c r="A12" s="6">
        <v>7</v>
      </c>
      <c r="B12" s="10" t="s">
        <v>24</v>
      </c>
      <c r="C12" s="6">
        <v>160</v>
      </c>
      <c r="D12" s="8" t="s">
        <v>13</v>
      </c>
      <c r="E12" s="6" t="s">
        <v>14</v>
      </c>
      <c r="F12" s="6" t="s">
        <v>15</v>
      </c>
      <c r="G12" s="9">
        <v>0.15840000000000001</v>
      </c>
      <c r="H12" s="11">
        <v>8.7999999999999995E-2</v>
      </c>
      <c r="I12" s="17">
        <f t="shared" si="1"/>
        <v>8.7999999999999995E-2</v>
      </c>
    </row>
    <row r="13" spans="1:9" x14ac:dyDescent="0.25">
      <c r="A13" s="6">
        <v>8</v>
      </c>
      <c r="B13" s="13" t="s">
        <v>26</v>
      </c>
      <c r="C13" s="12">
        <v>12310</v>
      </c>
      <c r="D13" s="8" t="s">
        <v>13</v>
      </c>
      <c r="E13" s="6" t="s">
        <v>14</v>
      </c>
      <c r="F13" s="12" t="s">
        <v>29</v>
      </c>
      <c r="G13" s="14">
        <v>12.1869</v>
      </c>
      <c r="H13" s="11">
        <v>4.0780000000000003</v>
      </c>
      <c r="I13" s="17">
        <f t="shared" si="1"/>
        <v>4.0780000000000003</v>
      </c>
    </row>
    <row r="14" spans="1:9" x14ac:dyDescent="0.25">
      <c r="A14" s="6">
        <v>9</v>
      </c>
      <c r="B14" s="13" t="s">
        <v>27</v>
      </c>
      <c r="C14" s="12">
        <v>7810</v>
      </c>
      <c r="D14" s="8" t="s">
        <v>13</v>
      </c>
      <c r="E14" s="6" t="s">
        <v>14</v>
      </c>
      <c r="F14" s="12" t="s">
        <v>30</v>
      </c>
      <c r="G14" s="14">
        <v>7.7319000000000004</v>
      </c>
      <c r="H14" s="11">
        <v>3.8860000000000001</v>
      </c>
      <c r="I14" s="17">
        <f t="shared" si="1"/>
        <v>3.8860000000000001</v>
      </c>
    </row>
    <row r="15" spans="1:9" x14ac:dyDescent="0.25">
      <c r="A15" s="6">
        <v>10</v>
      </c>
      <c r="B15" s="13" t="s">
        <v>28</v>
      </c>
      <c r="C15" s="12">
        <v>180</v>
      </c>
      <c r="D15" s="8" t="s">
        <v>13</v>
      </c>
      <c r="E15" s="6" t="s">
        <v>14</v>
      </c>
      <c r="F15" s="12" t="s">
        <v>31</v>
      </c>
      <c r="G15" s="14">
        <v>0.1782</v>
      </c>
      <c r="H15" s="11">
        <v>8.3000000000000004E-2</v>
      </c>
      <c r="I15" s="17">
        <f t="shared" si="1"/>
        <v>8.3000000000000004E-2</v>
      </c>
    </row>
    <row r="16" spans="1:9" x14ac:dyDescent="0.25">
      <c r="A16" s="6">
        <v>11</v>
      </c>
      <c r="B16" s="13" t="s">
        <v>32</v>
      </c>
      <c r="C16" s="12">
        <v>400</v>
      </c>
      <c r="D16" s="8" t="s">
        <v>13</v>
      </c>
      <c r="E16" s="6" t="s">
        <v>17</v>
      </c>
      <c r="F16" s="12" t="s">
        <v>29</v>
      </c>
      <c r="G16" s="14">
        <v>0.39600000000000002</v>
      </c>
      <c r="H16" s="11">
        <v>5.6000000000000001E-2</v>
      </c>
      <c r="I16" s="17">
        <f t="shared" si="1"/>
        <v>5.6000000000000001E-2</v>
      </c>
    </row>
    <row r="17" spans="1:9" x14ac:dyDescent="0.25">
      <c r="A17" s="6">
        <v>12</v>
      </c>
      <c r="B17" s="13" t="s">
        <v>33</v>
      </c>
      <c r="C17" s="12">
        <v>250</v>
      </c>
      <c r="D17" s="8" t="s">
        <v>13</v>
      </c>
      <c r="E17" s="6" t="s">
        <v>17</v>
      </c>
      <c r="F17" s="12" t="s">
        <v>29</v>
      </c>
      <c r="G17" s="14">
        <v>0.2475</v>
      </c>
      <c r="H17" s="11">
        <v>0.14599999999999999</v>
      </c>
      <c r="I17" s="17">
        <f t="shared" si="1"/>
        <v>0.14599999999999999</v>
      </c>
    </row>
    <row r="18" spans="1:9" x14ac:dyDescent="0.25">
      <c r="A18" s="6">
        <v>13</v>
      </c>
      <c r="B18" s="13" t="s">
        <v>34</v>
      </c>
      <c r="C18" s="12">
        <v>1260</v>
      </c>
      <c r="D18" s="8" t="s">
        <v>13</v>
      </c>
      <c r="E18" s="6" t="s">
        <v>17</v>
      </c>
      <c r="F18" s="12" t="s">
        <v>29</v>
      </c>
      <c r="G18" s="14">
        <v>1.2474000000000001</v>
      </c>
      <c r="H18" s="11">
        <v>1.1020000000000001</v>
      </c>
      <c r="I18" s="17">
        <f t="shared" si="1"/>
        <v>1.1020000000000001</v>
      </c>
    </row>
    <row r="19" spans="1:9" x14ac:dyDescent="0.25">
      <c r="A19" s="6">
        <v>14</v>
      </c>
      <c r="B19" s="13" t="s">
        <v>35</v>
      </c>
      <c r="C19" s="12">
        <v>400</v>
      </c>
      <c r="D19" s="8" t="s">
        <v>13</v>
      </c>
      <c r="E19" s="6" t="s">
        <v>17</v>
      </c>
      <c r="F19" s="12" t="s">
        <v>29</v>
      </c>
      <c r="G19" s="14">
        <v>0.39600000000000002</v>
      </c>
      <c r="H19" s="11">
        <v>0.13700000000000001</v>
      </c>
      <c r="I19" s="17">
        <f t="shared" si="1"/>
        <v>0.13700000000000001</v>
      </c>
    </row>
    <row r="20" spans="1:9" x14ac:dyDescent="0.25">
      <c r="A20" s="6">
        <v>15</v>
      </c>
      <c r="B20" s="13" t="s">
        <v>36</v>
      </c>
      <c r="C20" s="12">
        <v>400</v>
      </c>
      <c r="D20" s="8" t="s">
        <v>13</v>
      </c>
      <c r="E20" s="6" t="s">
        <v>17</v>
      </c>
      <c r="F20" s="12" t="s">
        <v>29</v>
      </c>
      <c r="G20" s="14">
        <v>0.39600000000000002</v>
      </c>
      <c r="H20" s="11">
        <v>9.7000000000000003E-2</v>
      </c>
      <c r="I20" s="17">
        <f t="shared" si="1"/>
        <v>9.7000000000000003E-2</v>
      </c>
    </row>
    <row r="21" spans="1:9" x14ac:dyDescent="0.25">
      <c r="A21" s="6">
        <v>16</v>
      </c>
      <c r="B21" s="13" t="s">
        <v>37</v>
      </c>
      <c r="C21" s="12">
        <v>400</v>
      </c>
      <c r="D21" s="8" t="s">
        <v>13</v>
      </c>
      <c r="E21" s="6" t="s">
        <v>38</v>
      </c>
      <c r="F21" s="12" t="s">
        <v>29</v>
      </c>
      <c r="G21" s="14">
        <v>0.39600000000000002</v>
      </c>
      <c r="H21" s="11">
        <v>3.2000000000000001E-2</v>
      </c>
      <c r="I21" s="17">
        <f t="shared" si="1"/>
        <v>3.2000000000000001E-2</v>
      </c>
    </row>
    <row r="22" spans="1:9" x14ac:dyDescent="0.25">
      <c r="A22" s="6">
        <v>17</v>
      </c>
      <c r="B22" s="13" t="s">
        <v>39</v>
      </c>
      <c r="C22" s="12">
        <v>250</v>
      </c>
      <c r="D22" s="8" t="s">
        <v>13</v>
      </c>
      <c r="E22" s="6" t="s">
        <v>38</v>
      </c>
      <c r="F22" s="12" t="s">
        <v>29</v>
      </c>
      <c r="G22" s="14">
        <v>0.2475</v>
      </c>
      <c r="H22" s="11">
        <v>2.7E-2</v>
      </c>
      <c r="I22" s="17">
        <f t="shared" si="1"/>
        <v>2.7E-2</v>
      </c>
    </row>
    <row r="23" spans="1:9" x14ac:dyDescent="0.25">
      <c r="A23" s="6">
        <v>18</v>
      </c>
      <c r="B23" s="13" t="s">
        <v>40</v>
      </c>
      <c r="C23" s="12">
        <v>100</v>
      </c>
      <c r="D23" s="8" t="s">
        <v>13</v>
      </c>
      <c r="E23" s="6" t="s">
        <v>38</v>
      </c>
      <c r="F23" s="12" t="s">
        <v>29</v>
      </c>
      <c r="G23" s="14">
        <v>9.9000000000000005E-2</v>
      </c>
      <c r="H23" s="11">
        <v>3.9E-2</v>
      </c>
      <c r="I23" s="17">
        <f t="shared" si="1"/>
        <v>3.9E-2</v>
      </c>
    </row>
    <row r="24" spans="1:9" x14ac:dyDescent="0.25">
      <c r="A24" s="6">
        <v>19</v>
      </c>
      <c r="B24" s="13" t="s">
        <v>41</v>
      </c>
      <c r="C24" s="12">
        <v>500</v>
      </c>
      <c r="D24" s="8" t="s">
        <v>13</v>
      </c>
      <c r="E24" s="6" t="s">
        <v>42</v>
      </c>
      <c r="F24" s="12" t="s">
        <v>29</v>
      </c>
      <c r="G24" s="14">
        <v>0.495</v>
      </c>
      <c r="H24" s="11">
        <v>7.6999999999999999E-2</v>
      </c>
      <c r="I24" s="17">
        <f t="shared" si="1"/>
        <v>7.6999999999999999E-2</v>
      </c>
    </row>
    <row r="25" spans="1:9" x14ac:dyDescent="0.25">
      <c r="A25" s="6">
        <v>20</v>
      </c>
      <c r="B25" s="15" t="s">
        <v>43</v>
      </c>
      <c r="C25" s="15">
        <v>400</v>
      </c>
      <c r="D25" s="8" t="s">
        <v>13</v>
      </c>
      <c r="E25" s="15" t="s">
        <v>44</v>
      </c>
      <c r="F25" s="6" t="s">
        <v>15</v>
      </c>
      <c r="G25" s="16">
        <v>0.39600000000000002</v>
      </c>
      <c r="H25" s="11">
        <v>8.3000000000000004E-2</v>
      </c>
      <c r="I25" s="17">
        <f t="shared" si="1"/>
        <v>8.3000000000000004E-2</v>
      </c>
    </row>
    <row r="26" spans="1:9" x14ac:dyDescent="0.25">
      <c r="A26" s="6">
        <v>21</v>
      </c>
      <c r="B26" s="13" t="s">
        <v>45</v>
      </c>
      <c r="C26" s="12">
        <v>800</v>
      </c>
      <c r="D26" s="8" t="s">
        <v>13</v>
      </c>
      <c r="E26" s="15" t="s">
        <v>44</v>
      </c>
      <c r="F26" s="6" t="s">
        <v>15</v>
      </c>
      <c r="G26" s="14">
        <v>0.79200000000000004</v>
      </c>
      <c r="H26" s="11">
        <v>0.19700000000000001</v>
      </c>
      <c r="I26" s="17">
        <f t="shared" si="1"/>
        <v>0.19700000000000001</v>
      </c>
    </row>
    <row r="27" spans="1:9" x14ac:dyDescent="0.25">
      <c r="A27" s="6">
        <v>22</v>
      </c>
      <c r="B27" s="13" t="s">
        <v>46</v>
      </c>
      <c r="C27" s="12">
        <v>1260</v>
      </c>
      <c r="D27" s="8" t="s">
        <v>13</v>
      </c>
      <c r="E27" s="15" t="s">
        <v>44</v>
      </c>
      <c r="F27" s="6" t="s">
        <v>15</v>
      </c>
      <c r="G27" s="14">
        <v>1.2474000000000001</v>
      </c>
      <c r="H27" s="11">
        <v>0.41699999999999998</v>
      </c>
      <c r="I27" s="17">
        <f t="shared" si="1"/>
        <v>0.41699999999999998</v>
      </c>
    </row>
    <row r="28" spans="1:9" x14ac:dyDescent="0.25">
      <c r="A28" s="6">
        <v>23</v>
      </c>
      <c r="B28" s="13" t="s">
        <v>47</v>
      </c>
      <c r="C28" s="12">
        <v>250</v>
      </c>
      <c r="D28" s="8" t="s">
        <v>13</v>
      </c>
      <c r="E28" s="6" t="s">
        <v>48</v>
      </c>
      <c r="F28" s="12" t="s">
        <v>29</v>
      </c>
      <c r="G28" s="14">
        <v>0.27500000000000002</v>
      </c>
      <c r="H28" s="11">
        <v>0.11799999999999999</v>
      </c>
      <c r="I28" s="17">
        <f t="shared" si="1"/>
        <v>0.11799999999999999</v>
      </c>
    </row>
    <row r="29" spans="1:9" x14ac:dyDescent="0.25">
      <c r="A29" s="6">
        <v>24</v>
      </c>
      <c r="B29" s="13" t="s">
        <v>49</v>
      </c>
      <c r="C29" s="12">
        <v>160</v>
      </c>
      <c r="D29" s="8" t="s">
        <v>13</v>
      </c>
      <c r="E29" s="6" t="s">
        <v>48</v>
      </c>
      <c r="F29" s="12" t="s">
        <v>29</v>
      </c>
      <c r="G29" s="14">
        <v>0.15840000000000001</v>
      </c>
      <c r="H29" s="11">
        <v>8.2000000000000003E-2</v>
      </c>
      <c r="I29" s="17">
        <f t="shared" si="1"/>
        <v>8.2000000000000003E-2</v>
      </c>
    </row>
    <row r="30" spans="1:9" x14ac:dyDescent="0.25">
      <c r="A30" s="6">
        <v>25</v>
      </c>
      <c r="B30" s="13" t="s">
        <v>50</v>
      </c>
      <c r="C30" s="12">
        <v>400</v>
      </c>
      <c r="D30" s="8" t="s">
        <v>13</v>
      </c>
      <c r="E30" s="6" t="s">
        <v>48</v>
      </c>
      <c r="F30" s="12" t="s">
        <v>29</v>
      </c>
      <c r="G30" s="14">
        <v>0.39600000000000002</v>
      </c>
      <c r="H30" s="11">
        <v>0.157</v>
      </c>
      <c r="I30" s="17">
        <f t="shared" si="1"/>
        <v>0.157</v>
      </c>
    </row>
    <row r="31" spans="1:9" x14ac:dyDescent="0.25">
      <c r="A31" s="6">
        <v>26</v>
      </c>
      <c r="B31" s="13" t="s">
        <v>51</v>
      </c>
      <c r="C31" s="12">
        <v>160</v>
      </c>
      <c r="D31" s="8" t="s">
        <v>13</v>
      </c>
      <c r="E31" s="6" t="s">
        <v>48</v>
      </c>
      <c r="F31" s="12" t="s">
        <v>29</v>
      </c>
      <c r="G31" s="14">
        <v>0.15840000000000001</v>
      </c>
      <c r="H31" s="11">
        <v>6.7000000000000004E-2</v>
      </c>
      <c r="I31" s="17">
        <f t="shared" si="1"/>
        <v>6.7000000000000004E-2</v>
      </c>
    </row>
    <row r="32" spans="1:9" x14ac:dyDescent="0.25">
      <c r="A32" s="6">
        <v>27</v>
      </c>
      <c r="B32" s="13" t="s">
        <v>52</v>
      </c>
      <c r="C32" s="12">
        <v>100</v>
      </c>
      <c r="D32" s="8" t="s">
        <v>13</v>
      </c>
      <c r="E32" s="6" t="s">
        <v>48</v>
      </c>
      <c r="F32" s="12" t="s">
        <v>29</v>
      </c>
      <c r="G32" s="14">
        <v>9.9000000000000005E-2</v>
      </c>
      <c r="H32" s="11">
        <v>-6.0000000000000001E-3</v>
      </c>
      <c r="I32" s="17">
        <f t="shared" si="1"/>
        <v>-6.0000000000000001E-3</v>
      </c>
    </row>
    <row r="33" spans="1:9" x14ac:dyDescent="0.25">
      <c r="A33" s="6">
        <v>28</v>
      </c>
      <c r="B33" s="13" t="s">
        <v>53</v>
      </c>
      <c r="C33" s="12">
        <v>400</v>
      </c>
      <c r="D33" s="8" t="s">
        <v>13</v>
      </c>
      <c r="E33" s="6" t="s">
        <v>48</v>
      </c>
      <c r="F33" s="12" t="s">
        <v>29</v>
      </c>
      <c r="G33" s="14">
        <v>0.39600000000000002</v>
      </c>
      <c r="H33" s="11">
        <v>0.17799999999999999</v>
      </c>
      <c r="I33" s="17">
        <f t="shared" si="1"/>
        <v>0.17799999999999999</v>
      </c>
    </row>
    <row r="34" spans="1:9" x14ac:dyDescent="0.25">
      <c r="A34" s="6">
        <v>29</v>
      </c>
      <c r="B34" s="13" t="s">
        <v>54</v>
      </c>
      <c r="C34" s="12">
        <v>250</v>
      </c>
      <c r="D34" s="8" t="s">
        <v>13</v>
      </c>
      <c r="E34" s="6" t="s">
        <v>55</v>
      </c>
      <c r="F34" s="12" t="s">
        <v>29</v>
      </c>
      <c r="G34" s="14">
        <v>0.2475</v>
      </c>
      <c r="H34" s="11">
        <v>2.4E-2</v>
      </c>
      <c r="I34" s="17">
        <f t="shared" si="1"/>
        <v>2.4E-2</v>
      </c>
    </row>
    <row r="35" spans="1:9" x14ac:dyDescent="0.25">
      <c r="A35" s="6">
        <v>30</v>
      </c>
      <c r="B35" s="13" t="s">
        <v>56</v>
      </c>
      <c r="C35" s="12">
        <v>160</v>
      </c>
      <c r="D35" s="8" t="s">
        <v>13</v>
      </c>
      <c r="E35" s="6" t="s">
        <v>14</v>
      </c>
      <c r="F35" s="6" t="s">
        <v>15</v>
      </c>
      <c r="G35" s="14">
        <v>0.15840000000000001</v>
      </c>
      <c r="H35" s="11">
        <v>3.5009999999999999</v>
      </c>
      <c r="I35" s="17">
        <f t="shared" si="1"/>
        <v>3.5009999999999999</v>
      </c>
    </row>
    <row r="36" spans="1:9" x14ac:dyDescent="0.25">
      <c r="A36" s="6">
        <v>31</v>
      </c>
      <c r="B36" s="13" t="s">
        <v>57</v>
      </c>
      <c r="C36" s="12">
        <v>3600</v>
      </c>
      <c r="D36" s="8" t="s">
        <v>13</v>
      </c>
      <c r="E36" s="6" t="s">
        <v>58</v>
      </c>
      <c r="F36" s="12" t="s">
        <v>29</v>
      </c>
      <c r="G36" s="14">
        <v>3.5640000000000001</v>
      </c>
      <c r="H36" s="11">
        <v>3.5470000000000002</v>
      </c>
      <c r="I36" s="17">
        <f t="shared" si="1"/>
        <v>3.5470000000000002</v>
      </c>
    </row>
    <row r="37" spans="1:9" x14ac:dyDescent="0.25">
      <c r="A37" s="6">
        <v>32</v>
      </c>
      <c r="B37" s="13" t="s">
        <v>59</v>
      </c>
      <c r="C37" s="12">
        <v>3600</v>
      </c>
      <c r="D37" s="8" t="s">
        <v>13</v>
      </c>
      <c r="E37" s="6" t="s">
        <v>58</v>
      </c>
      <c r="F37" s="12" t="s">
        <v>29</v>
      </c>
      <c r="G37" s="14">
        <v>3.5640000000000001</v>
      </c>
      <c r="H37" s="11">
        <v>1.508</v>
      </c>
      <c r="I37" s="17">
        <f t="shared" si="1"/>
        <v>1.508</v>
      </c>
    </row>
    <row r="38" spans="1:9" x14ac:dyDescent="0.25">
      <c r="A38" s="6">
        <v>33</v>
      </c>
      <c r="B38" s="13" t="s">
        <v>60</v>
      </c>
      <c r="C38" s="12">
        <v>2260</v>
      </c>
      <c r="D38" s="8" t="s">
        <v>13</v>
      </c>
      <c r="E38" s="15" t="s">
        <v>44</v>
      </c>
      <c r="F38" s="6" t="s">
        <v>15</v>
      </c>
      <c r="G38" s="14">
        <v>2.2374000000000001</v>
      </c>
      <c r="H38" s="11">
        <v>-0.248</v>
      </c>
      <c r="I38" s="17">
        <f t="shared" si="1"/>
        <v>-0.248</v>
      </c>
    </row>
    <row r="39" spans="1:9" x14ac:dyDescent="0.25">
      <c r="A39" s="6">
        <v>34</v>
      </c>
      <c r="B39" s="13" t="s">
        <v>62</v>
      </c>
      <c r="C39" s="12">
        <v>3200</v>
      </c>
      <c r="D39" s="8" t="s">
        <v>13</v>
      </c>
      <c r="E39" s="6" t="s">
        <v>61</v>
      </c>
      <c r="F39" s="6" t="s">
        <v>15</v>
      </c>
      <c r="G39" s="14">
        <v>3.1680000000000001</v>
      </c>
      <c r="H39" s="11">
        <v>1.954</v>
      </c>
      <c r="I39" s="17">
        <f t="shared" si="1"/>
        <v>1.954</v>
      </c>
    </row>
    <row r="40" spans="1:9" x14ac:dyDescent="0.25">
      <c r="A40" s="6">
        <v>35</v>
      </c>
      <c r="B40" s="15" t="s">
        <v>63</v>
      </c>
      <c r="C40" s="15">
        <v>3200</v>
      </c>
      <c r="D40" s="8" t="s">
        <v>13</v>
      </c>
      <c r="E40" s="6" t="s">
        <v>61</v>
      </c>
      <c r="F40" s="6" t="s">
        <v>15</v>
      </c>
      <c r="G40" s="14">
        <v>3.1680000000000001</v>
      </c>
      <c r="H40" s="11">
        <v>1.9330000000000001</v>
      </c>
      <c r="I40" s="17">
        <f t="shared" si="1"/>
        <v>1.9330000000000001</v>
      </c>
    </row>
    <row r="41" spans="1:9" x14ac:dyDescent="0.25">
      <c r="A41" s="6">
        <v>36</v>
      </c>
      <c r="B41" s="13" t="s">
        <v>64</v>
      </c>
      <c r="C41" s="12">
        <v>3200</v>
      </c>
      <c r="D41" s="8" t="s">
        <v>13</v>
      </c>
      <c r="E41" s="6" t="s">
        <v>61</v>
      </c>
      <c r="F41" s="6" t="s">
        <v>15</v>
      </c>
      <c r="G41" s="14">
        <v>3.1680000000000001</v>
      </c>
      <c r="H41" s="11">
        <v>2.0249999999999999</v>
      </c>
      <c r="I41" s="17">
        <f t="shared" si="1"/>
        <v>2.0249999999999999</v>
      </c>
    </row>
    <row r="42" spans="1:9" x14ac:dyDescent="0.25">
      <c r="A42" s="6">
        <v>37</v>
      </c>
      <c r="B42" s="13" t="s">
        <v>65</v>
      </c>
      <c r="C42" s="12">
        <v>3200</v>
      </c>
      <c r="D42" s="8" t="s">
        <v>13</v>
      </c>
      <c r="E42" s="6" t="s">
        <v>61</v>
      </c>
      <c r="F42" s="6" t="s">
        <v>15</v>
      </c>
      <c r="G42" s="14">
        <v>3.1680000000000001</v>
      </c>
      <c r="H42" s="11">
        <v>1.849</v>
      </c>
      <c r="I42" s="17">
        <f t="shared" si="1"/>
        <v>1.849</v>
      </c>
    </row>
    <row r="43" spans="1:9" x14ac:dyDescent="0.25">
      <c r="A43" s="6">
        <v>38</v>
      </c>
      <c r="B43" s="13" t="s">
        <v>66</v>
      </c>
      <c r="C43" s="12">
        <v>3200</v>
      </c>
      <c r="D43" s="8" t="s">
        <v>13</v>
      </c>
      <c r="E43" s="6" t="s">
        <v>61</v>
      </c>
      <c r="F43" s="6" t="s">
        <v>15</v>
      </c>
      <c r="G43" s="14">
        <v>3.1680000000000001</v>
      </c>
      <c r="H43" s="11">
        <v>1.673</v>
      </c>
      <c r="I43" s="17">
        <f t="shared" si="1"/>
        <v>1.673</v>
      </c>
    </row>
    <row r="44" spans="1:9" x14ac:dyDescent="0.25">
      <c r="A44" s="6">
        <v>39</v>
      </c>
      <c r="B44" s="13" t="s">
        <v>67</v>
      </c>
      <c r="C44" s="12">
        <v>400</v>
      </c>
      <c r="D44" s="8" t="s">
        <v>13</v>
      </c>
      <c r="E44" s="6" t="s">
        <v>38</v>
      </c>
      <c r="F44" s="12" t="s">
        <v>29</v>
      </c>
      <c r="G44" s="14">
        <v>0.39600000000000002</v>
      </c>
      <c r="H44" s="11">
        <v>0.28699999999999998</v>
      </c>
      <c r="I44" s="17">
        <f t="shared" si="1"/>
        <v>0.28699999999999998</v>
      </c>
    </row>
    <row r="45" spans="1:9" x14ac:dyDescent="0.25">
      <c r="A45" s="6">
        <v>40</v>
      </c>
      <c r="B45" s="13" t="s">
        <v>68</v>
      </c>
      <c r="C45" s="12">
        <v>250</v>
      </c>
      <c r="D45" s="8" t="s">
        <v>13</v>
      </c>
      <c r="E45" s="6" t="s">
        <v>69</v>
      </c>
      <c r="F45" s="12" t="s">
        <v>29</v>
      </c>
      <c r="G45" s="14">
        <v>0.2475</v>
      </c>
      <c r="H45" s="11">
        <v>0</v>
      </c>
      <c r="I45" s="17">
        <f t="shared" si="1"/>
        <v>0</v>
      </c>
    </row>
    <row r="46" spans="1:9" x14ac:dyDescent="0.25">
      <c r="A46" s="6">
        <v>41</v>
      </c>
      <c r="B46" s="18" t="s">
        <v>70</v>
      </c>
      <c r="C46" s="15">
        <v>160</v>
      </c>
      <c r="D46" s="8" t="s">
        <v>13</v>
      </c>
      <c r="E46" s="6" t="s">
        <v>71</v>
      </c>
      <c r="F46" s="12" t="s">
        <v>29</v>
      </c>
      <c r="G46" s="14">
        <v>0.15840000000000001</v>
      </c>
      <c r="H46" s="11">
        <v>9.0999999999999998E-2</v>
      </c>
      <c r="I46" s="17">
        <f t="shared" si="1"/>
        <v>9.0999999999999998E-2</v>
      </c>
    </row>
    <row r="47" spans="1:9" x14ac:dyDescent="0.25">
      <c r="A47" s="6">
        <v>42</v>
      </c>
      <c r="B47" s="13" t="s">
        <v>72</v>
      </c>
      <c r="C47" s="12">
        <v>250</v>
      </c>
      <c r="D47" s="8" t="s">
        <v>13</v>
      </c>
      <c r="E47" s="6" t="s">
        <v>71</v>
      </c>
      <c r="F47" s="12" t="s">
        <v>29</v>
      </c>
      <c r="G47" s="14">
        <v>0.2475</v>
      </c>
      <c r="H47" s="11">
        <v>0.11</v>
      </c>
      <c r="I47" s="17">
        <f t="shared" si="1"/>
        <v>0.11</v>
      </c>
    </row>
    <row r="48" spans="1:9" x14ac:dyDescent="0.25">
      <c r="A48" s="6">
        <v>43</v>
      </c>
      <c r="B48" s="13" t="s">
        <v>73</v>
      </c>
      <c r="C48" s="12">
        <v>100</v>
      </c>
      <c r="D48" s="8" t="s">
        <v>13</v>
      </c>
      <c r="E48" s="6" t="s">
        <v>71</v>
      </c>
      <c r="F48" s="12" t="s">
        <v>29</v>
      </c>
      <c r="G48" s="14">
        <v>9.9000000000000005E-2</v>
      </c>
      <c r="H48" s="11">
        <v>8.7999999999999995E-2</v>
      </c>
      <c r="I48" s="17">
        <f t="shared" si="1"/>
        <v>8.7999999999999995E-2</v>
      </c>
    </row>
    <row r="49" spans="1:9" x14ac:dyDescent="0.25">
      <c r="A49" s="6">
        <v>44</v>
      </c>
      <c r="B49" s="13" t="s">
        <v>74</v>
      </c>
      <c r="C49" s="12">
        <v>63</v>
      </c>
      <c r="D49" s="8" t="s">
        <v>13</v>
      </c>
      <c r="E49" s="6" t="s">
        <v>42</v>
      </c>
      <c r="F49" s="12" t="s">
        <v>29</v>
      </c>
      <c r="G49" s="14">
        <v>6.2E-2</v>
      </c>
      <c r="H49" s="11">
        <v>3.6999999999999998E-2</v>
      </c>
      <c r="I49" s="17">
        <f t="shared" si="1"/>
        <v>3.6999999999999998E-2</v>
      </c>
    </row>
    <row r="50" spans="1:9" x14ac:dyDescent="0.25">
      <c r="A50" s="6">
        <v>45</v>
      </c>
      <c r="B50" s="13" t="s">
        <v>75</v>
      </c>
      <c r="C50" s="12">
        <v>160</v>
      </c>
      <c r="D50" s="8" t="s">
        <v>13</v>
      </c>
      <c r="E50" s="6" t="s">
        <v>48</v>
      </c>
      <c r="F50" s="12" t="s">
        <v>29</v>
      </c>
      <c r="G50" s="14">
        <v>0.15840000000000001</v>
      </c>
      <c r="H50" s="11">
        <v>0.11</v>
      </c>
      <c r="I50" s="17">
        <f t="shared" si="1"/>
        <v>0.11</v>
      </c>
    </row>
    <row r="51" spans="1:9" x14ac:dyDescent="0.25">
      <c r="A51" s="6">
        <v>46</v>
      </c>
      <c r="B51" s="15" t="s">
        <v>76</v>
      </c>
      <c r="C51" s="15">
        <v>400</v>
      </c>
      <c r="D51" s="8" t="s">
        <v>13</v>
      </c>
      <c r="E51" s="6" t="s">
        <v>48</v>
      </c>
      <c r="F51" s="12" t="s">
        <v>29</v>
      </c>
      <c r="G51" s="14">
        <v>0.39600000000000002</v>
      </c>
      <c r="H51" s="11">
        <v>-3.0000000000000001E-3</v>
      </c>
      <c r="I51" s="17">
        <f t="shared" si="1"/>
        <v>-3.0000000000000001E-3</v>
      </c>
    </row>
    <row r="52" spans="1:9" x14ac:dyDescent="0.25">
      <c r="A52" s="6">
        <v>47</v>
      </c>
      <c r="B52" s="15" t="s">
        <v>77</v>
      </c>
      <c r="C52" s="15">
        <v>100</v>
      </c>
      <c r="D52" s="8" t="s">
        <v>13</v>
      </c>
      <c r="E52" s="6" t="s">
        <v>48</v>
      </c>
      <c r="F52" s="12" t="s">
        <v>29</v>
      </c>
      <c r="G52" s="14">
        <v>9.9000000000000005E-2</v>
      </c>
      <c r="H52" s="11">
        <v>9.2999999999999999E-2</v>
      </c>
      <c r="I52" s="17">
        <f t="shared" si="1"/>
        <v>9.2999999999999999E-2</v>
      </c>
    </row>
    <row r="53" spans="1:9" x14ac:dyDescent="0.25">
      <c r="A53" s="6">
        <v>48</v>
      </c>
      <c r="B53" s="13" t="s">
        <v>78</v>
      </c>
      <c r="C53" s="12">
        <v>250</v>
      </c>
      <c r="D53" s="8" t="s">
        <v>13</v>
      </c>
      <c r="E53" s="6" t="s">
        <v>71</v>
      </c>
      <c r="F53" s="12" t="s">
        <v>29</v>
      </c>
      <c r="G53" s="14">
        <v>0.2475</v>
      </c>
      <c r="H53" s="11">
        <v>0.17899999999999999</v>
      </c>
      <c r="I53" s="17">
        <f t="shared" si="1"/>
        <v>0.17899999999999999</v>
      </c>
    </row>
    <row r="54" spans="1:9" x14ac:dyDescent="0.25">
      <c r="A54" s="6">
        <v>49</v>
      </c>
      <c r="B54" s="13" t="s">
        <v>79</v>
      </c>
      <c r="C54" s="12">
        <v>250</v>
      </c>
      <c r="D54" s="8" t="s">
        <v>13</v>
      </c>
      <c r="E54" s="6" t="s">
        <v>71</v>
      </c>
      <c r="F54" s="12" t="s">
        <v>29</v>
      </c>
      <c r="G54" s="14">
        <v>0.2475</v>
      </c>
      <c r="H54" s="11">
        <v>0.10100000000000001</v>
      </c>
      <c r="I54" s="17">
        <f t="shared" si="1"/>
        <v>0.10100000000000001</v>
      </c>
    </row>
    <row r="55" spans="1:9" x14ac:dyDescent="0.25">
      <c r="A55" s="6">
        <v>50</v>
      </c>
      <c r="B55" s="13" t="s">
        <v>80</v>
      </c>
      <c r="C55" s="12">
        <v>250</v>
      </c>
      <c r="D55" s="8" t="s">
        <v>13</v>
      </c>
      <c r="E55" s="6" t="s">
        <v>14</v>
      </c>
      <c r="F55" s="6" t="s">
        <v>15</v>
      </c>
      <c r="G55" s="14">
        <v>0.2475</v>
      </c>
      <c r="H55" s="11">
        <v>8.7999999999999995E-2</v>
      </c>
      <c r="I55" s="17">
        <f t="shared" si="1"/>
        <v>8.7999999999999995E-2</v>
      </c>
    </row>
    <row r="56" spans="1:9" x14ac:dyDescent="0.25">
      <c r="A56" s="6">
        <v>51</v>
      </c>
      <c r="B56" s="13" t="s">
        <v>81</v>
      </c>
      <c r="C56" s="12">
        <v>250</v>
      </c>
      <c r="D56" s="8" t="s">
        <v>13</v>
      </c>
      <c r="E56" s="6" t="s">
        <v>14</v>
      </c>
      <c r="F56" s="6" t="s">
        <v>15</v>
      </c>
      <c r="G56" s="14">
        <v>0.2475</v>
      </c>
      <c r="H56" s="11">
        <v>0.17100000000000001</v>
      </c>
      <c r="I56" s="17">
        <f t="shared" si="1"/>
        <v>0.17100000000000001</v>
      </c>
    </row>
    <row r="57" spans="1:9" x14ac:dyDescent="0.25">
      <c r="A57" s="6">
        <v>52</v>
      </c>
      <c r="B57" s="13" t="s">
        <v>82</v>
      </c>
      <c r="C57" s="12">
        <v>250</v>
      </c>
      <c r="D57" s="8" t="s">
        <v>13</v>
      </c>
      <c r="E57" s="6" t="s">
        <v>14</v>
      </c>
      <c r="F57" s="6" t="s">
        <v>15</v>
      </c>
      <c r="G57" s="14">
        <v>0.2475</v>
      </c>
      <c r="H57" s="11">
        <v>0.22600000000000001</v>
      </c>
      <c r="I57" s="17">
        <f t="shared" si="1"/>
        <v>0.22600000000000001</v>
      </c>
    </row>
    <row r="58" spans="1:9" x14ac:dyDescent="0.25">
      <c r="A58" s="6">
        <v>53</v>
      </c>
      <c r="B58" s="13" t="s">
        <v>83</v>
      </c>
      <c r="C58" s="12">
        <v>250</v>
      </c>
      <c r="D58" s="8" t="s">
        <v>13</v>
      </c>
      <c r="E58" s="6" t="s">
        <v>14</v>
      </c>
      <c r="F58" s="6" t="s">
        <v>15</v>
      </c>
      <c r="G58" s="14">
        <v>0.2475</v>
      </c>
      <c r="H58" s="11">
        <v>9.0999999999999998E-2</v>
      </c>
      <c r="I58" s="17">
        <f t="shared" si="1"/>
        <v>9.0999999999999998E-2</v>
      </c>
    </row>
    <row r="59" spans="1:9" x14ac:dyDescent="0.25">
      <c r="A59" s="6">
        <v>54</v>
      </c>
      <c r="B59" s="13" t="s">
        <v>84</v>
      </c>
      <c r="C59" s="12">
        <v>160</v>
      </c>
      <c r="D59" s="8" t="s">
        <v>13</v>
      </c>
      <c r="E59" s="19" t="s">
        <v>85</v>
      </c>
      <c r="F59" s="12" t="s">
        <v>29</v>
      </c>
      <c r="G59" s="14">
        <v>0.15840000000000001</v>
      </c>
      <c r="H59" s="11">
        <v>0.16</v>
      </c>
      <c r="I59" s="17">
        <f t="shared" si="1"/>
        <v>0.16</v>
      </c>
    </row>
    <row r="60" spans="1:9" x14ac:dyDescent="0.25">
      <c r="A60" s="6">
        <v>55</v>
      </c>
      <c r="B60" s="13" t="s">
        <v>86</v>
      </c>
      <c r="C60" s="12">
        <v>400</v>
      </c>
      <c r="D60" s="8" t="s">
        <v>13</v>
      </c>
      <c r="E60" s="6" t="s">
        <v>85</v>
      </c>
      <c r="F60" s="12" t="s">
        <v>29</v>
      </c>
      <c r="G60" s="14">
        <v>0.39600000000000002</v>
      </c>
      <c r="H60" s="11">
        <v>0.4</v>
      </c>
      <c r="I60" s="17">
        <f t="shared" si="1"/>
        <v>0.4</v>
      </c>
    </row>
    <row r="61" spans="1:9" x14ac:dyDescent="0.25">
      <c r="A61" s="6">
        <v>56</v>
      </c>
      <c r="B61" s="13" t="s">
        <v>87</v>
      </c>
      <c r="C61" s="12">
        <v>100</v>
      </c>
      <c r="D61" s="8" t="s">
        <v>13</v>
      </c>
      <c r="E61" s="6" t="s">
        <v>85</v>
      </c>
      <c r="F61" s="12" t="s">
        <v>29</v>
      </c>
      <c r="G61" s="14">
        <v>9.9000000000000005E-2</v>
      </c>
      <c r="H61" s="11">
        <v>2.5000000000000001E-2</v>
      </c>
      <c r="I61" s="17">
        <f t="shared" si="1"/>
        <v>2.5000000000000001E-2</v>
      </c>
    </row>
    <row r="62" spans="1:9" x14ac:dyDescent="0.25">
      <c r="A62" s="6">
        <v>57</v>
      </c>
      <c r="B62" s="13" t="s">
        <v>88</v>
      </c>
      <c r="C62" s="12">
        <v>250</v>
      </c>
      <c r="D62" s="8" t="s">
        <v>13</v>
      </c>
      <c r="E62" s="6" t="s">
        <v>85</v>
      </c>
      <c r="F62" s="12" t="s">
        <v>29</v>
      </c>
      <c r="G62" s="14">
        <v>0.2475</v>
      </c>
      <c r="H62" s="11">
        <v>0.14199999999999999</v>
      </c>
      <c r="I62" s="17">
        <f t="shared" si="1"/>
        <v>0.14199999999999999</v>
      </c>
    </row>
    <row r="63" spans="1:9" x14ac:dyDescent="0.25">
      <c r="A63" s="6">
        <v>58</v>
      </c>
      <c r="B63" s="13" t="s">
        <v>89</v>
      </c>
      <c r="C63" s="12">
        <v>100</v>
      </c>
      <c r="D63" s="8" t="s">
        <v>13</v>
      </c>
      <c r="E63" s="6" t="s">
        <v>85</v>
      </c>
      <c r="F63" s="12" t="s">
        <v>29</v>
      </c>
      <c r="G63" s="14">
        <v>9.9000000000000005E-2</v>
      </c>
      <c r="H63" s="11">
        <v>4.0000000000000001E-3</v>
      </c>
      <c r="I63" s="17">
        <f t="shared" si="1"/>
        <v>4.0000000000000001E-3</v>
      </c>
    </row>
    <row r="64" spans="1:9" x14ac:dyDescent="0.25">
      <c r="A64" s="6">
        <v>59</v>
      </c>
      <c r="B64" s="13" t="s">
        <v>90</v>
      </c>
      <c r="C64" s="12">
        <v>250</v>
      </c>
      <c r="D64" s="8" t="s">
        <v>13</v>
      </c>
      <c r="E64" s="6" t="s">
        <v>85</v>
      </c>
      <c r="F64" s="12" t="s">
        <v>29</v>
      </c>
      <c r="G64" s="14">
        <v>0.2475</v>
      </c>
      <c r="H64" s="11">
        <v>0.10199999999999999</v>
      </c>
      <c r="I64" s="17">
        <f t="shared" si="1"/>
        <v>0.10199999999999999</v>
      </c>
    </row>
    <row r="65" spans="1:9" x14ac:dyDescent="0.25">
      <c r="A65" s="6">
        <v>60</v>
      </c>
      <c r="B65" s="18" t="s">
        <v>91</v>
      </c>
      <c r="C65" s="15">
        <v>250</v>
      </c>
      <c r="D65" s="8" t="s">
        <v>13</v>
      </c>
      <c r="E65" s="6" t="s">
        <v>85</v>
      </c>
      <c r="F65" s="12" t="s">
        <v>29</v>
      </c>
      <c r="G65" s="14">
        <v>0.2475</v>
      </c>
      <c r="H65" s="11">
        <v>0.107</v>
      </c>
      <c r="I65" s="17">
        <f t="shared" si="1"/>
        <v>0.107</v>
      </c>
    </row>
    <row r="66" spans="1:9" x14ac:dyDescent="0.25">
      <c r="A66" s="6">
        <v>61</v>
      </c>
      <c r="B66" s="13" t="s">
        <v>92</v>
      </c>
      <c r="C66" s="12">
        <v>100</v>
      </c>
      <c r="D66" s="8" t="s">
        <v>13</v>
      </c>
      <c r="E66" s="6" t="s">
        <v>85</v>
      </c>
      <c r="F66" s="12" t="s">
        <v>29</v>
      </c>
      <c r="G66" s="14">
        <v>9.9000000000000005E-2</v>
      </c>
      <c r="H66" s="11">
        <v>-5.0000000000000001E-3</v>
      </c>
      <c r="I66" s="17">
        <f t="shared" si="1"/>
        <v>-5.0000000000000001E-3</v>
      </c>
    </row>
    <row r="67" spans="1:9" x14ac:dyDescent="0.25">
      <c r="A67" s="6">
        <v>62</v>
      </c>
      <c r="B67" s="13" t="s">
        <v>93</v>
      </c>
      <c r="C67" s="12">
        <v>63</v>
      </c>
      <c r="D67" s="8" t="s">
        <v>13</v>
      </c>
      <c r="E67" s="6" t="s">
        <v>85</v>
      </c>
      <c r="F67" s="12" t="s">
        <v>29</v>
      </c>
      <c r="G67" s="14">
        <v>6.2E-2</v>
      </c>
      <c r="H67" s="11">
        <v>3.9E-2</v>
      </c>
      <c r="I67" s="17">
        <f t="shared" si="1"/>
        <v>3.9E-2</v>
      </c>
    </row>
    <row r="68" spans="1:9" x14ac:dyDescent="0.25">
      <c r="A68" s="6">
        <v>63</v>
      </c>
      <c r="B68" s="13" t="s">
        <v>94</v>
      </c>
      <c r="C68" s="12">
        <v>160</v>
      </c>
      <c r="D68" s="8" t="s">
        <v>13</v>
      </c>
      <c r="E68" s="6" t="s">
        <v>85</v>
      </c>
      <c r="F68" s="12" t="s">
        <v>29</v>
      </c>
      <c r="G68" s="14">
        <v>0.15840000000000001</v>
      </c>
      <c r="H68" s="11">
        <v>5.1999999999999998E-2</v>
      </c>
      <c r="I68" s="17">
        <f t="shared" si="1"/>
        <v>5.1999999999999998E-2</v>
      </c>
    </row>
    <row r="69" spans="1:9" x14ac:dyDescent="0.25">
      <c r="A69" s="6">
        <v>64</v>
      </c>
      <c r="B69" s="13" t="s">
        <v>95</v>
      </c>
      <c r="C69" s="12">
        <v>400</v>
      </c>
      <c r="D69" s="8" t="s">
        <v>13</v>
      </c>
      <c r="E69" s="6" t="s">
        <v>85</v>
      </c>
      <c r="F69" s="12" t="s">
        <v>29</v>
      </c>
      <c r="G69" s="14">
        <v>0.39600000000000002</v>
      </c>
      <c r="H69" s="11">
        <v>0.25</v>
      </c>
      <c r="I69" s="17">
        <f t="shared" ref="I69:I80" si="2">H69</f>
        <v>0.25</v>
      </c>
    </row>
    <row r="70" spans="1:9" x14ac:dyDescent="0.25">
      <c r="A70" s="6">
        <v>65</v>
      </c>
      <c r="B70" s="13" t="s">
        <v>96</v>
      </c>
      <c r="C70" s="12">
        <v>160</v>
      </c>
      <c r="D70" s="8" t="s">
        <v>13</v>
      </c>
      <c r="E70" s="6" t="s">
        <v>85</v>
      </c>
      <c r="F70" s="12" t="s">
        <v>29</v>
      </c>
      <c r="G70" s="14">
        <v>0.15840000000000001</v>
      </c>
      <c r="H70" s="11">
        <v>7.6999999999999999E-2</v>
      </c>
      <c r="I70" s="17">
        <f t="shared" si="2"/>
        <v>7.6999999999999999E-2</v>
      </c>
    </row>
    <row r="71" spans="1:9" x14ac:dyDescent="0.25">
      <c r="A71" s="6">
        <v>66</v>
      </c>
      <c r="B71" s="13" t="s">
        <v>97</v>
      </c>
      <c r="C71" s="12">
        <v>250</v>
      </c>
      <c r="D71" s="8" t="s">
        <v>13</v>
      </c>
      <c r="E71" s="6" t="s">
        <v>108</v>
      </c>
      <c r="F71" s="12" t="s">
        <v>29</v>
      </c>
      <c r="G71" s="14">
        <v>0.2475</v>
      </c>
      <c r="H71" s="11">
        <v>5.2999999999999999E-2</v>
      </c>
      <c r="I71" s="17">
        <f t="shared" si="2"/>
        <v>5.2999999999999999E-2</v>
      </c>
    </row>
    <row r="72" spans="1:9" x14ac:dyDescent="0.25">
      <c r="A72" s="6">
        <v>67</v>
      </c>
      <c r="B72" s="15" t="s">
        <v>98</v>
      </c>
      <c r="C72" s="15">
        <v>250</v>
      </c>
      <c r="D72" s="8" t="s">
        <v>13</v>
      </c>
      <c r="E72" s="6" t="s">
        <v>108</v>
      </c>
      <c r="F72" s="12" t="s">
        <v>29</v>
      </c>
      <c r="G72" s="14">
        <v>0.2475</v>
      </c>
      <c r="H72" s="11">
        <v>-5.8999999999999997E-2</v>
      </c>
      <c r="I72" s="17">
        <f t="shared" si="2"/>
        <v>-5.8999999999999997E-2</v>
      </c>
    </row>
    <row r="73" spans="1:9" x14ac:dyDescent="0.25">
      <c r="A73" s="6">
        <v>68</v>
      </c>
      <c r="B73" s="15" t="s">
        <v>99</v>
      </c>
      <c r="C73" s="12">
        <v>160</v>
      </c>
      <c r="D73" s="8" t="s">
        <v>13</v>
      </c>
      <c r="E73" s="6" t="s">
        <v>108</v>
      </c>
      <c r="F73" s="12" t="s">
        <v>29</v>
      </c>
      <c r="G73" s="14">
        <v>0.15840000000000001</v>
      </c>
      <c r="H73" s="11">
        <v>-1.0999999999999999E-2</v>
      </c>
      <c r="I73" s="17">
        <f t="shared" si="2"/>
        <v>-1.0999999999999999E-2</v>
      </c>
    </row>
    <row r="74" spans="1:9" x14ac:dyDescent="0.25">
      <c r="A74" s="6">
        <v>69</v>
      </c>
      <c r="B74" s="15" t="s">
        <v>100</v>
      </c>
      <c r="C74" s="12">
        <v>63</v>
      </c>
      <c r="D74" s="8" t="s">
        <v>13</v>
      </c>
      <c r="E74" s="6" t="s">
        <v>108</v>
      </c>
      <c r="F74" s="12" t="s">
        <v>29</v>
      </c>
      <c r="G74" s="14">
        <v>6.2E-2</v>
      </c>
      <c r="H74" s="11">
        <v>0.02</v>
      </c>
      <c r="I74" s="17">
        <f t="shared" si="2"/>
        <v>0.02</v>
      </c>
    </row>
    <row r="75" spans="1:9" x14ac:dyDescent="0.25">
      <c r="A75" s="6">
        <v>70</v>
      </c>
      <c r="B75" s="15" t="s">
        <v>101</v>
      </c>
      <c r="C75" s="12">
        <v>400</v>
      </c>
      <c r="D75" s="8" t="s">
        <v>13</v>
      </c>
      <c r="E75" s="6" t="s">
        <v>17</v>
      </c>
      <c r="F75" s="12" t="s">
        <v>29</v>
      </c>
      <c r="G75" s="14">
        <v>0.39600000000000002</v>
      </c>
      <c r="H75" s="11">
        <v>5.7000000000000002E-2</v>
      </c>
      <c r="I75" s="17">
        <f t="shared" si="2"/>
        <v>5.7000000000000002E-2</v>
      </c>
    </row>
    <row r="76" spans="1:9" x14ac:dyDescent="0.25">
      <c r="A76" s="6">
        <v>71</v>
      </c>
      <c r="B76" s="15" t="s">
        <v>102</v>
      </c>
      <c r="C76" s="12">
        <v>800</v>
      </c>
      <c r="D76" s="8" t="s">
        <v>13</v>
      </c>
      <c r="E76" s="6" t="s">
        <v>103</v>
      </c>
      <c r="F76" s="12" t="s">
        <v>29</v>
      </c>
      <c r="G76" s="14">
        <v>0.79200000000000004</v>
      </c>
      <c r="H76" s="11">
        <v>4.3999999999999997E-2</v>
      </c>
      <c r="I76" s="17">
        <f t="shared" si="2"/>
        <v>4.3999999999999997E-2</v>
      </c>
    </row>
    <row r="77" spans="1:9" x14ac:dyDescent="0.25">
      <c r="A77" s="6">
        <v>72</v>
      </c>
      <c r="B77" s="13" t="s">
        <v>104</v>
      </c>
      <c r="C77" s="12">
        <v>1260</v>
      </c>
      <c r="D77" s="8" t="s">
        <v>13</v>
      </c>
      <c r="E77" s="6" t="s">
        <v>38</v>
      </c>
      <c r="F77" s="12" t="s">
        <v>29</v>
      </c>
      <c r="G77" s="14">
        <v>1.2474000000000001</v>
      </c>
      <c r="H77" s="11">
        <v>0.186</v>
      </c>
      <c r="I77" s="17">
        <f t="shared" si="2"/>
        <v>0.186</v>
      </c>
    </row>
    <row r="78" spans="1:9" x14ac:dyDescent="0.25">
      <c r="A78" s="6">
        <v>73</v>
      </c>
      <c r="B78" s="15" t="s">
        <v>105</v>
      </c>
      <c r="C78" s="15">
        <v>63</v>
      </c>
      <c r="D78" s="8" t="s">
        <v>13</v>
      </c>
      <c r="E78" s="15" t="s">
        <v>106</v>
      </c>
      <c r="F78" s="12" t="s">
        <v>29</v>
      </c>
      <c r="G78" s="16">
        <v>6.2E-2</v>
      </c>
      <c r="H78" s="11">
        <v>0.03</v>
      </c>
      <c r="I78" s="17">
        <f t="shared" si="2"/>
        <v>0.03</v>
      </c>
    </row>
    <row r="79" spans="1:9" x14ac:dyDescent="0.25">
      <c r="A79" s="6">
        <v>74</v>
      </c>
      <c r="B79" s="13" t="s">
        <v>107</v>
      </c>
      <c r="C79" s="12">
        <v>800</v>
      </c>
      <c r="D79" s="8" t="s">
        <v>13</v>
      </c>
      <c r="E79" s="6" t="s">
        <v>38</v>
      </c>
      <c r="F79" s="12" t="s">
        <v>29</v>
      </c>
      <c r="G79" s="14">
        <v>0.79200000000000004</v>
      </c>
      <c r="H79" s="11">
        <v>0.54600000000000004</v>
      </c>
      <c r="I79" s="17">
        <f t="shared" si="2"/>
        <v>0.54600000000000004</v>
      </c>
    </row>
    <row r="80" spans="1:9" x14ac:dyDescent="0.25">
      <c r="A80" s="6">
        <v>76</v>
      </c>
      <c r="B80" s="13" t="s">
        <v>109</v>
      </c>
      <c r="C80" s="12">
        <v>410</v>
      </c>
      <c r="D80" s="8" t="s">
        <v>13</v>
      </c>
      <c r="E80" s="6" t="s">
        <v>85</v>
      </c>
      <c r="F80" s="12" t="s">
        <v>29</v>
      </c>
      <c r="G80" s="14">
        <v>0.40600000000000003</v>
      </c>
      <c r="H80" s="11">
        <v>7.0000000000000001E-3</v>
      </c>
      <c r="I80" s="17">
        <f t="shared" si="2"/>
        <v>7.0000000000000001E-3</v>
      </c>
    </row>
  </sheetData>
  <mergeCells count="6">
    <mergeCell ref="A1:I1"/>
    <mergeCell ref="A3:A4"/>
    <mergeCell ref="B3:B4"/>
    <mergeCell ref="C3:C4"/>
    <mergeCell ref="D3:E3"/>
    <mergeCell ref="F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2020-02-12T12:58:47Z</dcterms:created>
  <dcterms:modified xsi:type="dcterms:W3CDTF">2024-10-23T12:30:52Z</dcterms:modified>
</cp:coreProperties>
</file>